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12"/>
  <c r="Q22"/>
  <c r="Q17"/>
  <c r="Q27"/>
  <c r="Q39" s="1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12" l="1"/>
  <c r="N12"/>
  <c r="E12"/>
  <c r="O12"/>
  <c r="P12"/>
  <c r="D12"/>
  <c r="H12"/>
  <c r="F12"/>
  <c r="G39"/>
  <c r="H37"/>
  <c r="I36" s="1"/>
  <c r="S36" s="1"/>
  <c r="H32"/>
  <c r="I31" s="1"/>
  <c r="S31" s="1"/>
  <c r="H27"/>
  <c r="I26" s="1"/>
  <c r="S26" s="1"/>
  <c r="H17"/>
  <c r="I16" s="1"/>
  <c r="S16" s="1"/>
  <c r="R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<sst xmlns="http://schemas.openxmlformats.org/spreadsheetml/2006/main" count="114" uniqueCount="73">
  <si>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</si>
  <si>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</si>
  <si>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</si>
  <si>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Bohumín</t>
  </si>
  <si>
    <t>Datum:  </t>
  </si>
  <si>
    <t>14.9.2019</t>
  </si>
  <si>
    <t>Domácí</t>
  </si>
  <si>
    <t xml:space="preserve">TJ Sokol Bohumín 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</si>
  <si>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</si>
  <si>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</si>
  <si>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</si>
  <si>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</si>
  <si>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</si>
  <si>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</si>
  <si>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</si>
  <si>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</si>
  <si>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</si>
  <si>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</si>
  <si>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</si>
  <si>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</si>
  <si>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</si>
  <si>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Zaškolný</t>
  </si>
  <si>
    <t>Kolář</t>
  </si>
  <si>
    <t>Jan</t>
  </si>
  <si>
    <t>Michal</t>
  </si>
  <si>
    <t>Péli</t>
  </si>
  <si>
    <t>Říha</t>
  </si>
  <si>
    <t>Fridrich</t>
  </si>
  <si>
    <t>Ivan</t>
  </si>
  <si>
    <t>Nitka</t>
  </si>
  <si>
    <t>Fraus</t>
  </si>
  <si>
    <t>Karol</t>
  </si>
  <si>
    <t>Tomáš</t>
  </si>
  <si>
    <t>Kohutek</t>
  </si>
  <si>
    <t>Grulich</t>
  </si>
  <si>
    <t>Aleš</t>
  </si>
  <si>
    <t>Radek</t>
  </si>
  <si>
    <t>Sliwka</t>
  </si>
  <si>
    <t>Sedláček</t>
  </si>
  <si>
    <t>Stanislav</t>
  </si>
  <si>
    <t>Tomek</t>
  </si>
  <si>
    <t>Vojtěch</t>
  </si>
  <si>
    <t>Eduard</t>
  </si>
  <si>
    <t>Celkový výkon družstva  </t>
  </si>
  <si>
    <t>Vedoucí družstva         Jméno:</t>
  </si>
  <si>
    <t>Péli Fridrich</t>
  </si>
  <si>
    <t>Bodový zisk</t>
  </si>
  <si>
    <t>Grulich Radek</t>
  </si>
  <si>
    <t>Podpis:</t>
  </si>
  <si>
    <t>Rozhodčí</t>
  </si>
  <si>
    <t>Jméno:</t>
  </si>
  <si>
    <t>Dendis Štefan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</si>
  <si>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</si>
  <si>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</si>
  <si>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</si>
  <si>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</si>
  <si>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</si>
  <si>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</si>
  <si>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16:36</t>
  </si>
  <si>
    <t>Počet diváků:  </t>
  </si>
  <si>
    <t>Platnost kolaudačního protokolu:  </t>
  </si>
  <si>
    <t>29.8.2021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</si>
  <si>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</si>
  <si>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</si>
  <si>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</si>
  <si>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</si>
  <si>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</si>
  <si>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</si>
  <si>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</si>
  <si>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</si>
  <si>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</si>
  <si>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</si>
  <si>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14.9.2019 Dendis Štefan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</si>
</sst>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44</v>
      </c>
      <c r="F8" s="12">
        <v>2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42</v>
      </c>
      <c r="P8" s="12">
        <v>2</v>
      </c>
      <c r="Q8" s="13">
        <f>IF(AND(ISBLANK(N8),ISBLANK(O8)),"",N8+O8)</f>
        <v>133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58</v>
      </c>
      <c r="F9" s="18">
        <v>0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43</v>
      </c>
      <c r="P9" s="18">
        <v>0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57</v>
      </c>
      <c r="F10" s="18">
        <v>0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35</v>
      </c>
      <c r="P10" s="18">
        <v>1</v>
      </c>
      <c r="Q10" s="19">
        <f>IF(AND(ISBLANK(N10),ISBLANK(O10)),"",N10+O10)</f>
        <v>117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50</v>
      </c>
      <c r="F11" s="23">
        <v>0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23</v>
      </c>
      <c r="P11" s="23">
        <v>5</v>
      </c>
      <c r="Q11" s="24">
        <f>IF(AND(ISBLANK(N11),ISBLANK(O11)),"",N11+O11)</f>
        <v>118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22272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209</v>
      </c>
      <c r="F12" s="28">
        <f>IF(ISNUMBER($G12),SUM(F8:F11),"")</f>
        <v>2</v>
      </c>
      <c r="G12" s="29">
        <f>IF(SUM($G8:$G11)+SUM($Q8:$Q11)&gt;0,SUM(G8:G11),"")</f>
        <v>559</v>
      </c>
      <c r="H12" s="27">
        <f>IF(ISNUMBER($G12),SUM(H8:H11),"")</f>
        <v>3</v>
      </c>
      <c r="I12" s="99"/>
      <c r="K12" s="96">
        <v>19708</v>
      </c>
      <c r="L12" s="97"/>
      <c r="M12" s="26" t="s">
        <v>18</v>
      </c>
      <c r="N12" s="27">
        <f>IF(ISNUMBER($G12),SUM(N8:N11),"")</f>
        <v>352</v>
      </c>
      <c r="O12" s="28">
        <f>IF(ISNUMBER($G12),SUM(O8:O11),"")</f>
        <v>143</v>
      </c>
      <c r="P12" s="28">
        <f>IF(ISNUMBER($G12),SUM(P8:P11),"")</f>
        <v>8</v>
      </c>
      <c r="Q12" s="29">
        <f>IF(SUM($G8:$G11)+SUM($Q8:$Q11)&gt;0,SUM(Q8:Q11),"")</f>
        <v>495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79</v>
      </c>
      <c r="E13" s="12">
        <v>42</v>
      </c>
      <c r="F13" s="12">
        <v>0</v>
      </c>
      <c r="G13" s="13">
        <f>IF(AND(ISBLANK(D13),ISBLANK(E13)),"",D13+E13)</f>
        <v>121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36</v>
      </c>
      <c r="P13" s="12">
        <v>2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60</v>
      </c>
      <c r="F14" s="18">
        <v>0</v>
      </c>
      <c r="G14" s="19">
        <f>IF(AND(ISBLANK(D14),ISBLANK(E14)),"",D14+E14)</f>
        <v>160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45</v>
      </c>
      <c r="P14" s="18">
        <v>1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36</v>
      </c>
      <c r="F15" s="18">
        <v>1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82</v>
      </c>
      <c r="O15" s="18">
        <v>45</v>
      </c>
      <c r="P15" s="18">
        <v>1</v>
      </c>
      <c r="Q15" s="19">
        <f>IF(AND(ISBLANK(N15),ISBLANK(O15)),"",N15+O15)</f>
        <v>127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79</v>
      </c>
      <c r="E16" s="23">
        <v>35</v>
      </c>
      <c r="F16" s="23">
        <v>5</v>
      </c>
      <c r="G16" s="24">
        <f>IF(AND(ISBLANK(D16),ISBLANK(E16)),"",D16+E16)</f>
        <v>114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85</v>
      </c>
      <c r="O16" s="23">
        <v>36</v>
      </c>
      <c r="P16" s="23">
        <v>2</v>
      </c>
      <c r="Q16" s="24">
        <f>IF(AND(ISBLANK(N16),ISBLANK(O16)),"",N16+O16)</f>
        <v>121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20211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173</v>
      </c>
      <c r="F17" s="28">
        <f>IF(ISNUMBER($G17),SUM(F13:F16),"")</f>
        <v>6</v>
      </c>
      <c r="G17" s="29">
        <f>IF(SUM($G13:$G16)+SUM($Q13:$Q16)&gt;0,SUM(G13:G16),"")</f>
        <v>521</v>
      </c>
      <c r="H17" s="27">
        <f>IF(ISNUMBER($G17),SUM(H13:H16),"")</f>
        <v>1</v>
      </c>
      <c r="I17" s="99"/>
      <c r="K17" s="96">
        <v>8566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162</v>
      </c>
      <c r="P17" s="28">
        <f>IF(ISNUMBER($G17),SUM(P13:P16),"")</f>
        <v>6</v>
      </c>
      <c r="Q17" s="29">
        <f>IF(SUM($G13:$G16)+SUM($Q13:$Q16)&gt;0,SUM(Q13:Q16),"")</f>
        <v>520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103</v>
      </c>
      <c r="E18" s="12">
        <v>36</v>
      </c>
      <c r="F18" s="12">
        <v>0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78</v>
      </c>
      <c r="O18" s="12">
        <v>45</v>
      </c>
      <c r="P18" s="12">
        <v>2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50</v>
      </c>
      <c r="F19" s="18">
        <v>1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103</v>
      </c>
      <c r="O19" s="18">
        <v>34</v>
      </c>
      <c r="P19" s="18">
        <v>4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33</v>
      </c>
      <c r="F20" s="18">
        <v>4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82</v>
      </c>
      <c r="O20" s="18">
        <v>54</v>
      </c>
      <c r="P20" s="18">
        <v>1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34</v>
      </c>
      <c r="F21" s="23">
        <v>1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49</v>
      </c>
      <c r="P21" s="23">
        <v>1</v>
      </c>
      <c r="Q21" s="24">
        <f>IF(AND(ISBLANK(N21),ISBLANK(O21)),"",N21+O21)</f>
        <v>144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17319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153</v>
      </c>
      <c r="F22" s="28">
        <f>IF(ISNUMBER($G22),SUM(F18:F21),"")</f>
        <v>6</v>
      </c>
      <c r="G22" s="29">
        <f>IF(SUM($G18:$G21)+SUM($Q18:$Q21)&gt;0,SUM(G18:G21),"")</f>
        <v>516</v>
      </c>
      <c r="H22" s="27">
        <f>IF(ISNUMBER($G22),SUM(H18:H21),"")</f>
        <v>1</v>
      </c>
      <c r="I22" s="99"/>
      <c r="K22" s="96">
        <v>9002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182</v>
      </c>
      <c r="P22" s="28">
        <f>IF(ISNUMBER($G22),SUM(P18:P21),"")</f>
        <v>8</v>
      </c>
      <c r="Q22" s="29">
        <f>IF(SUM($G18:$G21)+SUM($Q18:$Q21)&gt;0,SUM(Q18:Q21),"")</f>
        <v>540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95</v>
      </c>
      <c r="E23" s="12">
        <v>51</v>
      </c>
      <c r="F23" s="12">
        <v>1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82</v>
      </c>
      <c r="O23" s="12">
        <v>45</v>
      </c>
      <c r="P23" s="12">
        <v>0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34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62</v>
      </c>
      <c r="P24" s="18">
        <v>0</v>
      </c>
      <c r="Q24" s="19">
        <f>IF(AND(ISBLANK(N24),ISBLANK(O24)),"",N24+O24)</f>
        <v>158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32</v>
      </c>
      <c r="F25" s="18">
        <v>2</v>
      </c>
      <c r="G25" s="19">
        <f>IF(AND(ISBLANK(D25),ISBLANK(E25)),"",D25+E25)</f>
        <v>115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89</v>
      </c>
      <c r="O25" s="18">
        <v>53</v>
      </c>
      <c r="P25" s="18">
        <v>2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45</v>
      </c>
      <c r="F26" s="23">
        <v>0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27</v>
      </c>
      <c r="P26" s="23">
        <v>4</v>
      </c>
      <c r="Q26" s="24">
        <f>IF(AND(ISBLANK(N26),ISBLANK(O26)),"",N26+O26)</f>
        <v>119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17562</v>
      </c>
      <c r="B27" s="97"/>
      <c r="C27" s="26" t="s">
        <v>18</v>
      </c>
      <c r="D27" s="27">
        <f>IF(ISNUMBER($G27),SUM(D23:D26),"")</f>
        <v>378</v>
      </c>
      <c r="E27" s="28">
        <f>IF(ISNUMBER($G27),SUM(E23:E26),"")</f>
        <v>162</v>
      </c>
      <c r="F27" s="28">
        <f>IF(ISNUMBER($G27),SUM(F23:F26),"")</f>
        <v>4</v>
      </c>
      <c r="G27" s="29">
        <f>IF(SUM($G23:$G26)+SUM($Q23:$Q26)&gt;0,SUM(G23:G26),"")</f>
        <v>540</v>
      </c>
      <c r="H27" s="27">
        <f>IF(ISNUMBER($G27),SUM(H23:H26),"")</f>
        <v>2</v>
      </c>
      <c r="I27" s="99"/>
      <c r="K27" s="96">
        <v>15560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187</v>
      </c>
      <c r="P27" s="28">
        <f>IF(ISNUMBER($G27),SUM(P23:P26),"")</f>
        <v>6</v>
      </c>
      <c r="Q27" s="29">
        <f>IF(SUM($G23:$G26)+SUM($Q23:$Q26)&gt;0,SUM(Q23:Q26),"")</f>
        <v>546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87</v>
      </c>
      <c r="E28" s="12">
        <v>47</v>
      </c>
      <c r="F28" s="12">
        <v>0</v>
      </c>
      <c r="G28" s="13">
        <f>IF(AND(ISBLANK(D28),ISBLANK(E28)),"",D28+E28)</f>
        <v>134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93</v>
      </c>
      <c r="O28" s="12">
        <v>26</v>
      </c>
      <c r="P28" s="12">
        <v>6</v>
      </c>
      <c r="Q28" s="13">
        <f>IF(AND(ISBLANK(N28),ISBLANK(O28)),"",N28+O28)</f>
        <v>119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25</v>
      </c>
      <c r="F29" s="18">
        <v>2</v>
      </c>
      <c r="G29" s="19">
        <f>IF(AND(ISBLANK(D29),ISBLANK(E29)),"",D29+E29)</f>
        <v>110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44</v>
      </c>
      <c r="P29" s="18">
        <v>2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80</v>
      </c>
      <c r="E30" s="18">
        <v>26</v>
      </c>
      <c r="F30" s="18">
        <v>2</v>
      </c>
      <c r="G30" s="19">
        <f>IF(AND(ISBLANK(D30),ISBLANK(E30)),"",D30+E30)</f>
        <v>106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85</v>
      </c>
      <c r="O30" s="18">
        <v>45</v>
      </c>
      <c r="P30" s="18">
        <v>3</v>
      </c>
      <c r="Q30" s="19">
        <f>IF(AND(ISBLANK(N30),ISBLANK(O30)),"",N30+O30)</f>
        <v>130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53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44</v>
      </c>
      <c r="P31" s="23">
        <v>1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23820</v>
      </c>
      <c r="B32" s="97"/>
      <c r="C32" s="26" t="s">
        <v>18</v>
      </c>
      <c r="D32" s="27">
        <f>IF(ISNUMBER($G32),SUM(D28:D31),"")</f>
        <v>348</v>
      </c>
      <c r="E32" s="28">
        <f>IF(ISNUMBER($G32),SUM(E28:E31),"")</f>
        <v>151</v>
      </c>
      <c r="F32" s="28">
        <f>IF(ISNUMBER($G32),SUM(F28:F31),"")</f>
        <v>4</v>
      </c>
      <c r="G32" s="29">
        <f>IF(SUM($G28:$G31)+SUM($Q28:$Q31)&gt;0,SUM(G28:G31),"")</f>
        <v>499</v>
      </c>
      <c r="H32" s="27">
        <f>IF(ISNUMBER($G32),SUM(H28:H31),"")</f>
        <v>2</v>
      </c>
      <c r="I32" s="99"/>
      <c r="K32" s="96">
        <v>18672</v>
      </c>
      <c r="L32" s="97"/>
      <c r="M32" s="26" t="s">
        <v>18</v>
      </c>
      <c r="N32" s="27">
        <f>IF(ISNUMBER($G32),SUM(N28:N31),"")</f>
        <v>371</v>
      </c>
      <c r="O32" s="28">
        <f>IF(ISNUMBER($G32),SUM(O28:O31),"")</f>
        <v>159</v>
      </c>
      <c r="P32" s="28">
        <f>IF(ISNUMBER($G32),SUM(P28:P31),"")</f>
        <v>12</v>
      </c>
      <c r="Q32" s="29">
        <f>IF(SUM($G28:$G31)+SUM($Q28:$Q31)&gt;0,SUM(Q28:Q31),"")</f>
        <v>530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84</v>
      </c>
      <c r="E33" s="12">
        <v>45</v>
      </c>
      <c r="F33" s="12">
        <v>3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106</v>
      </c>
      <c r="O33" s="12">
        <v>61</v>
      </c>
      <c r="P33" s="12">
        <v>0</v>
      </c>
      <c r="Q33" s="13">
        <f>IF(AND(ISBLANK(N33),ISBLANK(O33)),"",N33+O33)</f>
        <v>167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63</v>
      </c>
      <c r="F34" s="18">
        <v>1</v>
      </c>
      <c r="G34" s="19">
        <f>IF(AND(ISBLANK(D34),ISBLANK(E34)),"",D34+E34)</f>
        <v>160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63</v>
      </c>
      <c r="P34" s="18">
        <v>0</v>
      </c>
      <c r="Q34" s="19">
        <f>IF(AND(ISBLANK(N34),ISBLANK(O34)),"",N34+O34)</f>
        <v>162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84</v>
      </c>
      <c r="E35" s="18">
        <v>27</v>
      </c>
      <c r="F35" s="18">
        <v>3</v>
      </c>
      <c r="G35" s="19">
        <f>IF(AND(ISBLANK(D35),ISBLANK(E35)),"",D35+E35)</f>
        <v>111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95</v>
      </c>
      <c r="O35" s="18">
        <v>44</v>
      </c>
      <c r="P35" s="18">
        <v>2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35</v>
      </c>
      <c r="F36" s="23">
        <v>2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42</v>
      </c>
      <c r="P36" s="23">
        <v>4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22558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170</v>
      </c>
      <c r="F37" s="28">
        <f>IF(ISNUMBER($G37),SUM(F33:F36),"")</f>
        <v>9</v>
      </c>
      <c r="G37" s="29">
        <f>IF(SUM($G33:$G36)+SUM($Q33:$Q36)&gt;0,SUM(G33:G36),"")</f>
        <v>527</v>
      </c>
      <c r="H37" s="27">
        <f>IF(ISNUMBER($G37),SUM(H33:H36),"")</f>
        <v>0</v>
      </c>
      <c r="I37" s="99"/>
      <c r="K37" s="96">
        <v>16412</v>
      </c>
      <c r="L37" s="97"/>
      <c r="M37" s="26" t="s">
        <v>18</v>
      </c>
      <c r="N37" s="27">
        <f>IF(ISNUMBER($G37),SUM(N33:N36),"")</f>
        <v>396</v>
      </c>
      <c r="O37" s="28">
        <f>IF(ISNUMBER($G37),SUM(O33:O36),"")</f>
        <v>210</v>
      </c>
      <c r="P37" s="28">
        <f>IF(ISNUMBER($G37),SUM(P33:P36),"")</f>
        <v>6</v>
      </c>
      <c r="Q37" s="29">
        <f>IF(SUM($G33:$G36)+SUM($Q33:$Q36)&gt;0,SUM(Q33:Q36),"")</f>
        <v>606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2144</v>
      </c>
      <c r="E39" s="34">
        <f>IF(ISNUMBER($G39),SUM(E12,E17,E22,E27,E32,E37),"")</f>
        <v>1018</v>
      </c>
      <c r="F39" s="34">
        <f>IF(ISNUMBER($G39),SUM(F12,F17,F22,F27,F32,F37),"")</f>
        <v>31</v>
      </c>
      <c r="G39" s="35">
        <f>IF(SUM($G$8:$G$37)+SUM($Q$8:$Q$37)&gt;0,SUM(G12,G17,G22,G27,G32,G37),"")</f>
        <v>3162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2194</v>
      </c>
      <c r="O39" s="34">
        <f>IF(ISNUMBER($G39),SUM(O12,O17,O22,O27,O32,O37),"")</f>
        <v>1043</v>
      </c>
      <c r="P39" s="34">
        <f>IF(ISNUMBER($G39),SUM(P12,P17,P22,P27,P32,P37),"")</f>
        <v>46</v>
      </c>
      <c r="Q39" s="35">
        <f>IF(SUM($G$8:$G$37)+SUM($Q$8:$Q$37)&gt;0,SUM(Q12,Q17,Q22,Q27,Q32,Q37),"")</f>
        <v>3237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1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Bohumín  – Sokol Přemyslovice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22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10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2019-09-14T18:27:45Z</dcterms:modified>
</cp:coreProperties>
</file>